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6-461-462-465 AOO Traduction\00. Préparation DCE\Lot 2_ SAJ\"/>
    </mc:Choice>
  </mc:AlternateContent>
  <bookViews>
    <workbookView xWindow="0" yWindow="0" windowWidth="19200" windowHeight="5310" activeTab="1"/>
  </bookViews>
  <sheets>
    <sheet name="BPU" sheetId="2" r:id="rId1"/>
    <sheet name="DQE" sheetId="1" r:id="rId2"/>
  </sheets>
  <definedNames>
    <definedName name="_xlnm.Print_Area" localSheetId="0">BPU!$A$1:$D$31</definedName>
    <definedName name="_xlnm.Print_Area" localSheetId="1">DQE!$A$1:$F$35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/>
  <c r="F31" i="1"/>
  <c r="F30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1" i="1"/>
  <c r="F10" i="1"/>
  <c r="F9" i="1"/>
  <c r="F8" i="1"/>
  <c r="F7" i="1"/>
  <c r="F6" i="1"/>
  <c r="F5" i="1"/>
  <c r="F4" i="1"/>
  <c r="D31" i="1"/>
  <c r="D30" i="1"/>
  <c r="D29" i="1"/>
  <c r="D28" i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1" i="1"/>
  <c r="D10" i="1"/>
  <c r="D9" i="1"/>
  <c r="D8" i="1"/>
  <c r="D7" i="1"/>
  <c r="D6" i="1"/>
  <c r="D5" i="1"/>
  <c r="D4" i="1"/>
  <c r="D3" i="1"/>
  <c r="F3" i="1" s="1"/>
  <c r="G31" i="1" l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<sst xmlns="http://schemas.openxmlformats.org/spreadsheetml/2006/main" count="160" uniqueCount="53">
  <si>
    <t>N° de prix</t>
  </si>
  <si>
    <t>Prestations</t>
  </si>
  <si>
    <t>Unité d'œuvre</t>
  </si>
  <si>
    <t>Prix unitaire
 en € H.T.</t>
  </si>
  <si>
    <t>Relecture</t>
  </si>
  <si>
    <t>1 mot</t>
  </si>
  <si>
    <t>10 mots</t>
  </si>
  <si>
    <t>100 mots</t>
  </si>
  <si>
    <t>Thème (du français vers l'anglais)</t>
  </si>
  <si>
    <t>Version (de l'anglais vers le français)</t>
  </si>
  <si>
    <t>Prix unitaire
 en € H.T. en cas de délais &lt; 48h</t>
  </si>
  <si>
    <t>Prix unitaire
 en € H.T. en cas de délais &lt; 24h</t>
  </si>
  <si>
    <t>Quantité indicative</t>
  </si>
  <si>
    <t>Prix unitaire
 en € H.T. en cas de délais &lt; 24 h</t>
  </si>
  <si>
    <t>Total en euros HT</t>
  </si>
  <si>
    <t>Ce document n'est pas contractuel. Il est établi afin d'apprécier le critère prix. Les quantités sont indicatives</t>
  </si>
  <si>
    <t>délais urgents &lt; 48 H</t>
  </si>
  <si>
    <t>délais urgents &lt; 24 H</t>
  </si>
  <si>
    <t>Quantité indicative &lt; 48H</t>
  </si>
  <si>
    <t>Quantité indicative &lt; 24H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</si>
  <si>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</si>
  <si>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</si>
  <si>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</si>
  <si>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</si>
  <si>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</si>
  <si>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</si>
  <si>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</si>
  <si>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</si>
  <si>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</si>
  <si>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</si>
  <si>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</si>
  <si>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</si>
  <si>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</si>
  <si>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</si>
  <si>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</si>
  <si>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</si>
  <si>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</si>
  <si>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</si>
  <si>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</si>
  <si>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</si>
  <si>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</si>
  <si>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</si>
  <si>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</si>
  <si>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</si>
  <si>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</si>
  <si>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</si>
  <si>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</si>
  <si>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 xml:space="preserve">délais urgents &lt; 48h </t>
  </si>
  <si>
    <t>délais urgents &lt; 24h</t>
  </si>
  <si>
    <t>Total en euros TTC</t>
  </si>
  <si>
    <t xml:space="preserve">TOTAL général en euros </t>
  </si>
  <si>
    <r>
      <rPr>
        <i/>
        <sz val="10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 xml:space="preserve">Etablissement public du musée d'Orsay et du musée de l'Orangerie - Valéry Giscard d'Estaing
</t>
    </r>
    <r>
      <rPr>
        <sz val="12"/>
        <color indexed="8"/>
        <rFont val="Calibri"/>
        <family val="2"/>
      </rPr>
      <t>Accord cadre de prestations de traduction en différentes langues pour le compte de l’EPMO-VGE</t>
    </r>
    <r>
      <rPr>
        <sz val="10"/>
        <color indexed="8"/>
        <rFont val="Calibri"/>
        <family val="2"/>
      </rPr>
      <t xml:space="preserve">
</t>
    </r>
    <r>
      <rPr>
        <b/>
        <sz val="14"/>
        <color indexed="8"/>
        <rFont val="Calibri"/>
        <family val="2"/>
      </rPr>
      <t xml:space="preserve">
LOT 2 - Traduction et contrôle (relecture et corrections) de textes à caractère juridique par des
traducteurs assermentés depuis ou vers l'anglais</t>
    </r>
    <r>
      <rPr>
        <sz val="12"/>
        <color indexed="8"/>
        <rFont val="Calibri"/>
        <family val="2"/>
      </rPr>
      <t xml:space="preserve">
</t>
    </r>
    <r>
      <rPr>
        <b/>
        <sz val="12"/>
        <color indexed="8"/>
        <rFont val="Calibri"/>
        <family val="2"/>
      </rPr>
      <t>Détail quantitatif estimatifs</t>
    </r>
    <r>
      <rPr>
        <sz val="10"/>
        <color indexed="8"/>
        <rFont val="Calibri"/>
        <family val="2"/>
      </rPr>
      <t xml:space="preserve">
</t>
    </r>
  </si>
  <si>
    <r>
      <rPr>
        <i/>
        <sz val="10"/>
        <color indexed="8"/>
        <rFont val="Calibri"/>
        <family val="2"/>
      </rPr>
      <t xml:space="preserve">
Etablissement public du musée d'Orsay et du musée de l'Orangerie - Valéry Giscard d'Estaing
</t>
    </r>
    <r>
      <rPr>
        <sz val="10"/>
        <color indexed="8"/>
        <rFont val="Calibri"/>
        <family val="2"/>
      </rPr>
      <t xml:space="preserve">
Accord cadre de prestations de traduction en différentes langues pour le compte de l’EPMO-VGE
</t>
    </r>
    <r>
      <rPr>
        <b/>
        <sz val="11"/>
        <color indexed="8"/>
        <rFont val="Calibri"/>
        <family val="2"/>
      </rPr>
      <t xml:space="preserve">
Traduction et contrôle (relecture et corrections) de textes à caractère juridique par des
traducteurs assermentés depuis ou vers l'anglais</t>
    </r>
    <r>
      <rPr>
        <sz val="10"/>
        <color indexed="8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>Bordereau des prix unitaires</t>
    </r>
    <r>
      <rPr>
        <sz val="10"/>
        <color indexed="8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</si>
</sst>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i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>
        <bgColor theme="4" tint="0.79995117038483843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6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6" fillId="3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2" xfId="0" applyBorder="1"/>
    <xf numFmtId="0" fontId="0" fillId="0" borderId="21" xfId="0" applyBorder="1"/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25" xfId="0" applyFill="1" applyBorder="1"/>
    <xf numFmtId="0" fontId="0" fillId="0" borderId="24" xfId="0" applyFill="1" applyBorder="1"/>
    <xf numFmtId="0" fontId="0" fillId="0" borderId="26" xfId="0" applyBorder="1"/>
    <xf numFmtId="44" fontId="4" fillId="0" borderId="29" xfId="1" applyFont="1" applyBorder="1" applyAlignment="1">
      <alignment horizontal="center" vertical="center" wrapText="1"/>
    </xf>
    <xf numFmtId="44" fontId="4" fillId="0" borderId="28" xfId="1" applyFont="1" applyBorder="1" applyAlignment="1">
      <alignment horizontal="center" vertical="center" wrapText="1"/>
    </xf>
    <xf numFmtId="44" fontId="0" fillId="5" borderId="18" xfId="1" applyFont="1" applyFill="1" applyBorder="1"/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Fill="1" applyBorder="1"/>
    <xf numFmtId="164" fontId="0" fillId="0" borderId="1" xfId="1" applyNumberFormat="1" applyFont="1" applyBorder="1"/>
    <xf numFmtId="164" fontId="0" fillId="0" borderId="1" xfId="0" applyNumberFormat="1" applyFill="1" applyBorder="1"/>
    <xf numFmtId="164" fontId="0" fillId="0" borderId="1" xfId="0" applyNumberFormat="1" applyBorder="1"/>
    <xf numFmtId="164" fontId="0" fillId="0" borderId="1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0" fillId="5" borderId="18" xfId="0" applyNumberForma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workbookViewId="0">
      <selection activeCell="E9" sqref="E9"/>
    </sheetView>
  </sheetViews>
  <sheetFormatPr baseColWidth="10" defaultRowHeight="15" x14ac:dyDescent="0.25"/>
  <cols>
    <col min="2" max="2" width="29" customWidth="1"/>
    <col min="3" max="3" width="26.28515625" customWidth="1"/>
    <col min="4" max="4" width="39.140625" customWidth="1"/>
    <col min="5" max="5" width="28" customWidth="1"/>
  </cols>
  <sheetData>
    <row r="1" spans="1:7" ht="152.25" customHeight="1" x14ac:dyDescent="0.25">
      <c r="A1" s="47" t="s">
        <v>52</v>
      </c>
      <c r="B1" s="48"/>
      <c r="C1" s="48"/>
      <c r="D1" s="49"/>
      <c r="E1" s="31"/>
      <c r="F1" s="29"/>
    </row>
    <row r="2" spans="1:7" ht="53.25" customHeight="1" x14ac:dyDescent="0.25">
      <c r="A2" s="1" t="s">
        <v>0</v>
      </c>
      <c r="B2" s="1" t="s">
        <v>1</v>
      </c>
      <c r="C2" s="1" t="s">
        <v>2</v>
      </c>
      <c r="D2" s="3" t="s">
        <v>3</v>
      </c>
      <c r="E2" s="32"/>
      <c r="F2" s="4"/>
    </row>
    <row r="3" spans="1:7" x14ac:dyDescent="0.25">
      <c r="A3" s="1" t="s">
        <v>20</v>
      </c>
      <c r="B3" s="2" t="s">
        <v>4</v>
      </c>
      <c r="C3" s="1" t="s">
        <v>5</v>
      </c>
      <c r="D3" s="55"/>
      <c r="E3" s="32"/>
      <c r="F3" s="4"/>
    </row>
    <row r="4" spans="1:7" x14ac:dyDescent="0.25">
      <c r="A4" s="1" t="s">
        <v>21</v>
      </c>
      <c r="B4" s="2" t="s">
        <v>4</v>
      </c>
      <c r="C4" s="1" t="s">
        <v>6</v>
      </c>
      <c r="D4" s="55"/>
      <c r="E4" s="32"/>
    </row>
    <row r="5" spans="1:7" x14ac:dyDescent="0.25">
      <c r="A5" s="1" t="s">
        <v>22</v>
      </c>
      <c r="B5" s="2" t="s">
        <v>4</v>
      </c>
      <c r="C5" s="1" t="s">
        <v>7</v>
      </c>
      <c r="D5" s="55"/>
      <c r="E5" s="33"/>
    </row>
    <row r="6" spans="1:7" x14ac:dyDescent="0.25">
      <c r="A6" s="1" t="s">
        <v>23</v>
      </c>
      <c r="B6" s="2" t="s">
        <v>8</v>
      </c>
      <c r="C6" s="1" t="s">
        <v>5</v>
      </c>
      <c r="D6" s="55"/>
      <c r="E6" s="33"/>
    </row>
    <row r="7" spans="1:7" x14ac:dyDescent="0.25">
      <c r="A7" s="1" t="s">
        <v>24</v>
      </c>
      <c r="B7" s="2" t="s">
        <v>8</v>
      </c>
      <c r="C7" s="1" t="s">
        <v>6</v>
      </c>
      <c r="D7" s="55"/>
      <c r="E7" s="32"/>
      <c r="F7" s="4"/>
      <c r="G7" s="4"/>
    </row>
    <row r="8" spans="1:7" x14ac:dyDescent="0.25">
      <c r="A8" s="1" t="s">
        <v>25</v>
      </c>
      <c r="B8" s="2" t="s">
        <v>8</v>
      </c>
      <c r="C8" s="1" t="s">
        <v>7</v>
      </c>
      <c r="D8" s="55"/>
      <c r="E8" s="34"/>
    </row>
    <row r="9" spans="1:7" ht="25.5" x14ac:dyDescent="0.25">
      <c r="A9" s="1" t="s">
        <v>26</v>
      </c>
      <c r="B9" s="2" t="s">
        <v>9</v>
      </c>
      <c r="C9" s="1" t="s">
        <v>5</v>
      </c>
      <c r="D9" s="55"/>
      <c r="E9" s="35"/>
    </row>
    <row r="10" spans="1:7" ht="25.5" x14ac:dyDescent="0.25">
      <c r="A10" s="1" t="s">
        <v>27</v>
      </c>
      <c r="B10" s="2" t="s">
        <v>9</v>
      </c>
      <c r="C10" s="1" t="s">
        <v>6</v>
      </c>
      <c r="D10" s="55"/>
      <c r="E10" s="32"/>
    </row>
    <row r="11" spans="1:7" ht="25.5" x14ac:dyDescent="0.25">
      <c r="A11" s="1" t="s">
        <v>28</v>
      </c>
      <c r="B11" s="2" t="s">
        <v>9</v>
      </c>
      <c r="C11" s="1" t="s">
        <v>7</v>
      </c>
      <c r="D11" s="55"/>
      <c r="E11" s="35"/>
    </row>
    <row r="12" spans="1:7" ht="46.5" customHeight="1" x14ac:dyDescent="0.25">
      <c r="A12" s="44" t="s">
        <v>47</v>
      </c>
      <c r="B12" s="45"/>
      <c r="C12" s="46"/>
      <c r="D12" s="27" t="s">
        <v>10</v>
      </c>
      <c r="E12" s="36"/>
    </row>
    <row r="13" spans="1:7" x14ac:dyDescent="0.25">
      <c r="A13" s="1" t="s">
        <v>29</v>
      </c>
      <c r="B13" s="2" t="s">
        <v>4</v>
      </c>
      <c r="C13" s="1" t="s">
        <v>5</v>
      </c>
      <c r="D13" s="56"/>
      <c r="E13" s="37"/>
    </row>
    <row r="14" spans="1:7" x14ac:dyDescent="0.25">
      <c r="A14" s="1" t="s">
        <v>30</v>
      </c>
      <c r="B14" s="2" t="s">
        <v>4</v>
      </c>
      <c r="C14" s="1" t="s">
        <v>6</v>
      </c>
      <c r="D14" s="56"/>
      <c r="E14" s="38"/>
      <c r="G14" s="28"/>
    </row>
    <row r="15" spans="1:7" x14ac:dyDescent="0.25">
      <c r="A15" s="1" t="s">
        <v>31</v>
      </c>
      <c r="B15" s="2" t="s">
        <v>4</v>
      </c>
      <c r="C15" s="1" t="s">
        <v>7</v>
      </c>
      <c r="D15" s="56"/>
      <c r="E15" s="39"/>
    </row>
    <row r="16" spans="1:7" x14ac:dyDescent="0.25">
      <c r="A16" s="1" t="s">
        <v>32</v>
      </c>
      <c r="B16" s="2" t="s">
        <v>8</v>
      </c>
      <c r="C16" s="1" t="s">
        <v>5</v>
      </c>
      <c r="D16" s="57"/>
      <c r="E16" s="37"/>
    </row>
    <row r="17" spans="1:5" x14ac:dyDescent="0.25">
      <c r="A17" s="1" t="s">
        <v>33</v>
      </c>
      <c r="B17" s="2" t="s">
        <v>8</v>
      </c>
      <c r="C17" s="1" t="s">
        <v>6</v>
      </c>
      <c r="D17" s="57"/>
      <c r="E17" s="37"/>
    </row>
    <row r="18" spans="1:5" x14ac:dyDescent="0.25">
      <c r="A18" s="1" t="s">
        <v>34</v>
      </c>
      <c r="B18" s="2" t="s">
        <v>8</v>
      </c>
      <c r="C18" s="1" t="s">
        <v>7</v>
      </c>
      <c r="D18" s="57"/>
      <c r="E18" s="37"/>
    </row>
    <row r="19" spans="1:5" ht="25.5" x14ac:dyDescent="0.25">
      <c r="A19" s="1" t="s">
        <v>35</v>
      </c>
      <c r="B19" s="2" t="s">
        <v>9</v>
      </c>
      <c r="C19" s="1" t="s">
        <v>5</v>
      </c>
      <c r="D19" s="57"/>
      <c r="E19" s="37"/>
    </row>
    <row r="20" spans="1:5" ht="25.5" x14ac:dyDescent="0.25">
      <c r="A20" s="1" t="s">
        <v>36</v>
      </c>
      <c r="B20" s="2" t="s">
        <v>9</v>
      </c>
      <c r="C20" s="1" t="s">
        <v>6</v>
      </c>
      <c r="D20" s="57"/>
      <c r="E20" s="37"/>
    </row>
    <row r="21" spans="1:5" ht="25.5" x14ac:dyDescent="0.25">
      <c r="A21" s="1" t="s">
        <v>37</v>
      </c>
      <c r="B21" s="2" t="s">
        <v>9</v>
      </c>
      <c r="C21" s="1" t="s">
        <v>7</v>
      </c>
      <c r="D21" s="57"/>
      <c r="E21" s="38"/>
    </row>
    <row r="22" spans="1:5" ht="31.5" x14ac:dyDescent="0.25">
      <c r="A22" s="44" t="s">
        <v>48</v>
      </c>
      <c r="B22" s="45"/>
      <c r="C22" s="46"/>
      <c r="D22" s="27" t="s">
        <v>11</v>
      </c>
      <c r="E22" s="40"/>
    </row>
    <row r="23" spans="1:5" x14ac:dyDescent="0.25">
      <c r="A23" s="1" t="s">
        <v>38</v>
      </c>
      <c r="B23" s="2" t="s">
        <v>4</v>
      </c>
      <c r="C23" s="1" t="s">
        <v>5</v>
      </c>
      <c r="D23" s="58"/>
      <c r="E23" s="40"/>
    </row>
    <row r="24" spans="1:5" x14ac:dyDescent="0.25">
      <c r="A24" s="1" t="s">
        <v>39</v>
      </c>
      <c r="B24" s="2" t="s">
        <v>4</v>
      </c>
      <c r="C24" s="1" t="s">
        <v>6</v>
      </c>
      <c r="D24" s="58"/>
    </row>
    <row r="25" spans="1:5" x14ac:dyDescent="0.25">
      <c r="A25" s="1" t="s">
        <v>40</v>
      </c>
      <c r="B25" s="2" t="s">
        <v>4</v>
      </c>
      <c r="C25" s="1" t="s">
        <v>7</v>
      </c>
      <c r="D25" s="58"/>
    </row>
    <row r="26" spans="1:5" x14ac:dyDescent="0.25">
      <c r="A26" s="1" t="s">
        <v>41</v>
      </c>
      <c r="B26" s="2" t="s">
        <v>8</v>
      </c>
      <c r="C26" s="1" t="s">
        <v>5</v>
      </c>
      <c r="D26" s="59"/>
    </row>
    <row r="27" spans="1:5" x14ac:dyDescent="0.25">
      <c r="A27" s="1" t="s">
        <v>42</v>
      </c>
      <c r="B27" s="2" t="s">
        <v>8</v>
      </c>
      <c r="C27" s="1" t="s">
        <v>6</v>
      </c>
      <c r="D27" s="59"/>
    </row>
    <row r="28" spans="1:5" x14ac:dyDescent="0.25">
      <c r="A28" s="1" t="s">
        <v>43</v>
      </c>
      <c r="B28" s="2" t="s">
        <v>8</v>
      </c>
      <c r="C28" s="1" t="s">
        <v>7</v>
      </c>
      <c r="D28" s="59"/>
    </row>
    <row r="29" spans="1:5" ht="25.5" x14ac:dyDescent="0.25">
      <c r="A29" s="1" t="s">
        <v>44</v>
      </c>
      <c r="B29" s="2" t="s">
        <v>9</v>
      </c>
      <c r="C29" s="1" t="s">
        <v>5</v>
      </c>
      <c r="D29" s="59"/>
    </row>
    <row r="30" spans="1:5" ht="25.5" x14ac:dyDescent="0.25">
      <c r="A30" s="1" t="s">
        <v>45</v>
      </c>
      <c r="B30" s="2" t="s">
        <v>9</v>
      </c>
      <c r="C30" s="1" t="s">
        <v>6</v>
      </c>
      <c r="D30" s="59"/>
    </row>
    <row r="31" spans="1:5" ht="25.5" x14ac:dyDescent="0.25">
      <c r="A31" s="1" t="s">
        <v>46</v>
      </c>
      <c r="B31" s="2" t="s">
        <v>9</v>
      </c>
      <c r="C31" s="1" t="s">
        <v>7</v>
      </c>
      <c r="D31" s="59"/>
    </row>
    <row r="32" spans="1:5" x14ac:dyDescent="0.25">
      <c r="E32" s="30"/>
    </row>
  </sheetData>
  <mergeCells count="3">
    <mergeCell ref="A12:C12"/>
    <mergeCell ref="A22:C22"/>
    <mergeCell ref="A1:D1"/>
  </mergeCells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="80" zoomScaleNormal="80" workbookViewId="0">
      <selection activeCell="J30" sqref="J30"/>
    </sheetView>
  </sheetViews>
  <sheetFormatPr baseColWidth="10" defaultRowHeight="15" x14ac:dyDescent="0.25"/>
  <cols>
    <col min="2" max="2" width="28.28515625" customWidth="1"/>
    <col min="3" max="3" width="26.28515625" customWidth="1"/>
    <col min="4" max="5" width="31.140625" customWidth="1"/>
    <col min="6" max="6" width="38" customWidth="1"/>
    <col min="7" max="7" width="31.28515625" customWidth="1"/>
  </cols>
  <sheetData>
    <row r="1" spans="1:8" ht="165.75" customHeight="1" thickBot="1" x14ac:dyDescent="0.3">
      <c r="A1" s="53" t="s">
        <v>51</v>
      </c>
      <c r="B1" s="54"/>
      <c r="C1" s="54"/>
      <c r="D1" s="54"/>
      <c r="E1" s="54"/>
      <c r="F1" s="54"/>
      <c r="G1" s="54"/>
    </row>
    <row r="2" spans="1:8" ht="53.25" customHeight="1" thickBot="1" x14ac:dyDescent="0.3">
      <c r="A2" s="8" t="s">
        <v>0</v>
      </c>
      <c r="B2" s="9" t="s">
        <v>1</v>
      </c>
      <c r="C2" s="10" t="s">
        <v>2</v>
      </c>
      <c r="D2" s="11" t="s">
        <v>3</v>
      </c>
      <c r="E2" s="12" t="s">
        <v>12</v>
      </c>
      <c r="F2" s="13" t="s">
        <v>14</v>
      </c>
      <c r="G2" s="13" t="s">
        <v>49</v>
      </c>
    </row>
    <row r="3" spans="1:8" ht="21.75" customHeight="1" x14ac:dyDescent="0.25">
      <c r="A3" s="16">
        <v>1</v>
      </c>
      <c r="B3" s="17" t="s">
        <v>4</v>
      </c>
      <c r="C3" s="18" t="s">
        <v>5</v>
      </c>
      <c r="D3" s="60">
        <f>BPU!D3</f>
        <v>0</v>
      </c>
      <c r="E3" s="18">
        <v>1</v>
      </c>
      <c r="F3" s="62">
        <f>D3*E3</f>
        <v>0</v>
      </c>
      <c r="G3" s="41">
        <f>F3*1.2</f>
        <v>0</v>
      </c>
    </row>
    <row r="4" spans="1:8" x14ac:dyDescent="0.25">
      <c r="A4" s="19">
        <v>2</v>
      </c>
      <c r="B4" s="20" t="s">
        <v>4</v>
      </c>
      <c r="C4" s="21" t="s">
        <v>6</v>
      </c>
      <c r="D4" s="61">
        <f>BPU!D4</f>
        <v>0</v>
      </c>
      <c r="E4" s="21">
        <v>5</v>
      </c>
      <c r="F4" s="63">
        <f>D4*E4</f>
        <v>0</v>
      </c>
      <c r="G4" s="42">
        <f>F4*1.2</f>
        <v>0</v>
      </c>
    </row>
    <row r="5" spans="1:8" x14ac:dyDescent="0.25">
      <c r="A5" s="19">
        <v>3</v>
      </c>
      <c r="B5" s="20" t="s">
        <v>4</v>
      </c>
      <c r="C5" s="21" t="s">
        <v>7</v>
      </c>
      <c r="D5" s="61">
        <f>BPU!D5</f>
        <v>0</v>
      </c>
      <c r="E5" s="21">
        <v>9</v>
      </c>
      <c r="F5" s="63">
        <f t="shared" ref="F5:F11" si="0">D5*E5</f>
        <v>0</v>
      </c>
      <c r="G5" s="42">
        <f t="shared" ref="G5:G11" si="1">F5*1.2</f>
        <v>0</v>
      </c>
    </row>
    <row r="6" spans="1:8" ht="27.75" customHeight="1" x14ac:dyDescent="0.25">
      <c r="A6" s="19">
        <v>4</v>
      </c>
      <c r="B6" s="20" t="s">
        <v>8</v>
      </c>
      <c r="C6" s="21" t="s">
        <v>5</v>
      </c>
      <c r="D6" s="61">
        <f>BPU!D6</f>
        <v>0</v>
      </c>
      <c r="E6" s="21">
        <v>1</v>
      </c>
      <c r="F6" s="63">
        <f t="shared" si="0"/>
        <v>0</v>
      </c>
      <c r="G6" s="42">
        <f t="shared" si="1"/>
        <v>0</v>
      </c>
    </row>
    <row r="7" spans="1:8" ht="27" customHeight="1" x14ac:dyDescent="0.25">
      <c r="A7" s="19">
        <v>5</v>
      </c>
      <c r="B7" s="20" t="s">
        <v>8</v>
      </c>
      <c r="C7" s="21" t="s">
        <v>6</v>
      </c>
      <c r="D7" s="61">
        <f>BPU!D7</f>
        <v>0</v>
      </c>
      <c r="E7" s="21">
        <v>8</v>
      </c>
      <c r="F7" s="63">
        <f t="shared" si="0"/>
        <v>0</v>
      </c>
      <c r="G7" s="42">
        <f t="shared" si="1"/>
        <v>0</v>
      </c>
      <c r="H7" s="4"/>
    </row>
    <row r="8" spans="1:8" ht="31.5" customHeight="1" x14ac:dyDescent="0.25">
      <c r="A8" s="19">
        <v>6</v>
      </c>
      <c r="B8" s="20" t="s">
        <v>8</v>
      </c>
      <c r="C8" s="21" t="s">
        <v>7</v>
      </c>
      <c r="D8" s="61">
        <f>BPU!D8</f>
        <v>0</v>
      </c>
      <c r="E8" s="21">
        <v>80</v>
      </c>
      <c r="F8" s="63">
        <f t="shared" si="0"/>
        <v>0</v>
      </c>
      <c r="G8" s="42">
        <f t="shared" si="1"/>
        <v>0</v>
      </c>
    </row>
    <row r="9" spans="1:8" ht="30" x14ac:dyDescent="0.25">
      <c r="A9" s="19">
        <v>7</v>
      </c>
      <c r="B9" s="20" t="s">
        <v>9</v>
      </c>
      <c r="C9" s="21" t="s">
        <v>5</v>
      </c>
      <c r="D9" s="61">
        <f>BPU!D9</f>
        <v>0</v>
      </c>
      <c r="E9" s="21">
        <v>1</v>
      </c>
      <c r="F9" s="63">
        <f t="shared" si="0"/>
        <v>0</v>
      </c>
      <c r="G9" s="42">
        <f t="shared" si="1"/>
        <v>0</v>
      </c>
    </row>
    <row r="10" spans="1:8" ht="30" x14ac:dyDescent="0.25">
      <c r="A10" s="19">
        <v>8</v>
      </c>
      <c r="B10" s="20" t="s">
        <v>9</v>
      </c>
      <c r="C10" s="21" t="s">
        <v>6</v>
      </c>
      <c r="D10" s="61">
        <f>BPU!D10</f>
        <v>0</v>
      </c>
      <c r="E10" s="21">
        <v>9</v>
      </c>
      <c r="F10" s="63">
        <f t="shared" si="0"/>
        <v>0</v>
      </c>
      <c r="G10" s="42">
        <f t="shared" si="1"/>
        <v>0</v>
      </c>
    </row>
    <row r="11" spans="1:8" ht="33" customHeight="1" x14ac:dyDescent="0.25">
      <c r="A11" s="19">
        <v>9</v>
      </c>
      <c r="B11" s="20" t="s">
        <v>9</v>
      </c>
      <c r="C11" s="21" t="s">
        <v>7</v>
      </c>
      <c r="D11" s="61">
        <f>BPU!D11</f>
        <v>0</v>
      </c>
      <c r="E11" s="21">
        <v>200</v>
      </c>
      <c r="F11" s="63">
        <f t="shared" si="0"/>
        <v>0</v>
      </c>
      <c r="G11" s="42">
        <f t="shared" si="1"/>
        <v>0</v>
      </c>
    </row>
    <row r="12" spans="1:8" ht="52.5" customHeight="1" x14ac:dyDescent="0.25">
      <c r="A12" s="50" t="s">
        <v>16</v>
      </c>
      <c r="B12" s="51"/>
      <c r="C12" s="52"/>
      <c r="D12" s="7" t="s">
        <v>10</v>
      </c>
      <c r="E12" s="7" t="s">
        <v>18</v>
      </c>
      <c r="F12" s="15"/>
      <c r="G12" s="15"/>
    </row>
    <row r="13" spans="1:8" x14ac:dyDescent="0.25">
      <c r="A13" s="19">
        <v>10</v>
      </c>
      <c r="B13" s="20" t="s">
        <v>4</v>
      </c>
      <c r="C13" s="21" t="s">
        <v>5</v>
      </c>
      <c r="D13" s="61">
        <f>BPU!D13</f>
        <v>0</v>
      </c>
      <c r="E13" s="21">
        <v>1</v>
      </c>
      <c r="F13" s="63">
        <f t="shared" ref="F13:F21" si="2">D13*E13</f>
        <v>0</v>
      </c>
      <c r="G13" s="42">
        <f t="shared" ref="G13:G21" si="3">F13*1.2</f>
        <v>0</v>
      </c>
    </row>
    <row r="14" spans="1:8" x14ac:dyDescent="0.25">
      <c r="A14" s="19">
        <v>11</v>
      </c>
      <c r="B14" s="20" t="s">
        <v>4</v>
      </c>
      <c r="C14" s="21" t="s">
        <v>6</v>
      </c>
      <c r="D14" s="61">
        <f>BPU!D14</f>
        <v>0</v>
      </c>
      <c r="E14" s="21">
        <v>5</v>
      </c>
      <c r="F14" s="63">
        <f t="shared" si="2"/>
        <v>0</v>
      </c>
      <c r="G14" s="42">
        <f t="shared" si="3"/>
        <v>0</v>
      </c>
    </row>
    <row r="15" spans="1:8" x14ac:dyDescent="0.25">
      <c r="A15" s="19">
        <v>12</v>
      </c>
      <c r="B15" s="20" t="s">
        <v>4</v>
      </c>
      <c r="C15" s="21" t="s">
        <v>7</v>
      </c>
      <c r="D15" s="61">
        <f>BPU!D15</f>
        <v>0</v>
      </c>
      <c r="E15" s="21">
        <v>9</v>
      </c>
      <c r="F15" s="63">
        <f t="shared" si="2"/>
        <v>0</v>
      </c>
      <c r="G15" s="42">
        <f t="shared" si="3"/>
        <v>0</v>
      </c>
    </row>
    <row r="16" spans="1:8" ht="37.5" customHeight="1" x14ac:dyDescent="0.25">
      <c r="A16" s="19">
        <v>13</v>
      </c>
      <c r="B16" s="20" t="s">
        <v>8</v>
      </c>
      <c r="C16" s="21" t="s">
        <v>5</v>
      </c>
      <c r="D16" s="61">
        <f>BPU!D16</f>
        <v>0</v>
      </c>
      <c r="E16" s="21">
        <v>1</v>
      </c>
      <c r="F16" s="63">
        <f t="shared" si="2"/>
        <v>0</v>
      </c>
      <c r="G16" s="42">
        <f t="shared" si="3"/>
        <v>0</v>
      </c>
    </row>
    <row r="17" spans="1:10" ht="36" customHeight="1" x14ac:dyDescent="0.25">
      <c r="A17" s="19">
        <v>14</v>
      </c>
      <c r="B17" s="20" t="s">
        <v>8</v>
      </c>
      <c r="C17" s="21" t="s">
        <v>6</v>
      </c>
      <c r="D17" s="61">
        <f>BPU!D17</f>
        <v>0</v>
      </c>
      <c r="E17" s="21">
        <v>8</v>
      </c>
      <c r="F17" s="63">
        <f t="shared" si="2"/>
        <v>0</v>
      </c>
      <c r="G17" s="42">
        <f t="shared" si="3"/>
        <v>0</v>
      </c>
    </row>
    <row r="18" spans="1:10" ht="32.25" customHeight="1" x14ac:dyDescent="0.25">
      <c r="A18" s="19">
        <v>15</v>
      </c>
      <c r="B18" s="20" t="s">
        <v>8</v>
      </c>
      <c r="C18" s="21" t="s">
        <v>7</v>
      </c>
      <c r="D18" s="61">
        <f>BPU!D18</f>
        <v>0</v>
      </c>
      <c r="E18" s="21">
        <v>80</v>
      </c>
      <c r="F18" s="63">
        <f t="shared" si="2"/>
        <v>0</v>
      </c>
      <c r="G18" s="42">
        <f t="shared" si="3"/>
        <v>0</v>
      </c>
    </row>
    <row r="19" spans="1:10" ht="30" x14ac:dyDescent="0.25">
      <c r="A19" s="19">
        <v>16</v>
      </c>
      <c r="B19" s="20" t="s">
        <v>9</v>
      </c>
      <c r="C19" s="21" t="s">
        <v>5</v>
      </c>
      <c r="D19" s="61">
        <f>BPU!D19</f>
        <v>0</v>
      </c>
      <c r="E19" s="21">
        <v>1</v>
      </c>
      <c r="F19" s="63">
        <f t="shared" si="2"/>
        <v>0</v>
      </c>
      <c r="G19" s="42">
        <f t="shared" si="3"/>
        <v>0</v>
      </c>
    </row>
    <row r="20" spans="1:10" ht="30" x14ac:dyDescent="0.25">
      <c r="A20" s="19">
        <v>17</v>
      </c>
      <c r="B20" s="20" t="s">
        <v>9</v>
      </c>
      <c r="C20" s="21" t="s">
        <v>6</v>
      </c>
      <c r="D20" s="61">
        <f>BPU!D20</f>
        <v>0</v>
      </c>
      <c r="E20" s="21">
        <v>9</v>
      </c>
      <c r="F20" s="63">
        <f t="shared" si="2"/>
        <v>0</v>
      </c>
      <c r="G20" s="42">
        <f t="shared" si="3"/>
        <v>0</v>
      </c>
    </row>
    <row r="21" spans="1:10" ht="39.75" customHeight="1" x14ac:dyDescent="0.25">
      <c r="A21" s="19">
        <v>18</v>
      </c>
      <c r="B21" s="20" t="s">
        <v>9</v>
      </c>
      <c r="C21" s="21" t="s">
        <v>7</v>
      </c>
      <c r="D21" s="61">
        <f>BPU!D21</f>
        <v>0</v>
      </c>
      <c r="E21" s="21">
        <v>200</v>
      </c>
      <c r="F21" s="63">
        <f t="shared" si="2"/>
        <v>0</v>
      </c>
      <c r="G21" s="42">
        <f t="shared" si="3"/>
        <v>0</v>
      </c>
    </row>
    <row r="22" spans="1:10" ht="45" customHeight="1" x14ac:dyDescent="0.25">
      <c r="A22" s="50" t="s">
        <v>17</v>
      </c>
      <c r="B22" s="51"/>
      <c r="C22" s="52"/>
      <c r="D22" s="7" t="s">
        <v>13</v>
      </c>
      <c r="E22" s="7" t="s">
        <v>19</v>
      </c>
      <c r="F22" s="15"/>
      <c r="G22" s="15"/>
    </row>
    <row r="23" spans="1:10" x14ac:dyDescent="0.25">
      <c r="A23" s="19">
        <v>19</v>
      </c>
      <c r="B23" s="20" t="s">
        <v>4</v>
      </c>
      <c r="C23" s="21" t="s">
        <v>5</v>
      </c>
      <c r="D23" s="61">
        <f>BPU!D23</f>
        <v>0</v>
      </c>
      <c r="E23" s="21">
        <v>1</v>
      </c>
      <c r="F23" s="63">
        <f t="shared" ref="F23:F31" si="4">D23*E23</f>
        <v>0</v>
      </c>
      <c r="G23" s="42">
        <f t="shared" ref="G23:G31" si="5">F23*1.2</f>
        <v>0</v>
      </c>
    </row>
    <row r="24" spans="1:10" x14ac:dyDescent="0.25">
      <c r="A24" s="19">
        <v>20</v>
      </c>
      <c r="B24" s="20" t="s">
        <v>4</v>
      </c>
      <c r="C24" s="21" t="s">
        <v>6</v>
      </c>
      <c r="D24" s="61">
        <f>BPU!D24</f>
        <v>0</v>
      </c>
      <c r="E24" s="21">
        <v>5</v>
      </c>
      <c r="F24" s="63">
        <f t="shared" si="4"/>
        <v>0</v>
      </c>
      <c r="G24" s="42">
        <f t="shared" si="5"/>
        <v>0</v>
      </c>
    </row>
    <row r="25" spans="1:10" x14ac:dyDescent="0.25">
      <c r="A25" s="19">
        <v>21</v>
      </c>
      <c r="B25" s="20" t="s">
        <v>4</v>
      </c>
      <c r="C25" s="21" t="s">
        <v>7</v>
      </c>
      <c r="D25" s="61">
        <f>BPU!D25</f>
        <v>0</v>
      </c>
      <c r="E25" s="21">
        <v>9</v>
      </c>
      <c r="F25" s="63">
        <f t="shared" si="4"/>
        <v>0</v>
      </c>
      <c r="G25" s="42">
        <f t="shared" si="5"/>
        <v>0</v>
      </c>
    </row>
    <row r="26" spans="1:10" ht="30.75" customHeight="1" x14ac:dyDescent="0.25">
      <c r="A26" s="19">
        <v>22</v>
      </c>
      <c r="B26" s="20" t="s">
        <v>8</v>
      </c>
      <c r="C26" s="21" t="s">
        <v>5</v>
      </c>
      <c r="D26" s="61">
        <f>BPU!D26</f>
        <v>0</v>
      </c>
      <c r="E26" s="21">
        <v>1</v>
      </c>
      <c r="F26" s="63">
        <f t="shared" si="4"/>
        <v>0</v>
      </c>
      <c r="G26" s="42">
        <f t="shared" si="5"/>
        <v>0</v>
      </c>
    </row>
    <row r="27" spans="1:10" ht="32.25" customHeight="1" x14ac:dyDescent="0.25">
      <c r="A27" s="19">
        <v>23</v>
      </c>
      <c r="B27" s="20" t="s">
        <v>8</v>
      </c>
      <c r="C27" s="21" t="s">
        <v>6</v>
      </c>
      <c r="D27" s="61">
        <f>BPU!D27</f>
        <v>0</v>
      </c>
      <c r="E27" s="21">
        <v>8</v>
      </c>
      <c r="F27" s="63">
        <f t="shared" si="4"/>
        <v>0</v>
      </c>
      <c r="G27" s="42">
        <f t="shared" si="5"/>
        <v>0</v>
      </c>
    </row>
    <row r="28" spans="1:10" ht="25.5" customHeight="1" x14ac:dyDescent="0.25">
      <c r="A28" s="19">
        <v>24</v>
      </c>
      <c r="B28" s="20" t="s">
        <v>8</v>
      </c>
      <c r="C28" s="21" t="s">
        <v>7</v>
      </c>
      <c r="D28" s="61">
        <f>BPU!D28</f>
        <v>0</v>
      </c>
      <c r="E28" s="21">
        <v>80</v>
      </c>
      <c r="F28" s="63">
        <f t="shared" si="4"/>
        <v>0</v>
      </c>
      <c r="G28" s="42">
        <f t="shared" si="5"/>
        <v>0</v>
      </c>
    </row>
    <row r="29" spans="1:10" ht="30" x14ac:dyDescent="0.25">
      <c r="A29" s="19">
        <v>25</v>
      </c>
      <c r="B29" s="20" t="s">
        <v>9</v>
      </c>
      <c r="C29" s="21" t="s">
        <v>5</v>
      </c>
      <c r="D29" s="61">
        <f>BPU!D29</f>
        <v>0</v>
      </c>
      <c r="E29" s="21">
        <v>1</v>
      </c>
      <c r="F29" s="63">
        <f t="shared" si="4"/>
        <v>0</v>
      </c>
      <c r="G29" s="42">
        <f t="shared" si="5"/>
        <v>0</v>
      </c>
    </row>
    <row r="30" spans="1:10" ht="30" x14ac:dyDescent="0.25">
      <c r="A30" s="19">
        <v>26</v>
      </c>
      <c r="B30" s="20" t="s">
        <v>9</v>
      </c>
      <c r="C30" s="21" t="s">
        <v>6</v>
      </c>
      <c r="D30" s="61">
        <f>BPU!D30</f>
        <v>0</v>
      </c>
      <c r="E30" s="21">
        <v>9</v>
      </c>
      <c r="F30" s="63">
        <f t="shared" si="4"/>
        <v>0</v>
      </c>
      <c r="G30" s="42">
        <f t="shared" si="5"/>
        <v>0</v>
      </c>
    </row>
    <row r="31" spans="1:10" ht="30.75" thickBot="1" x14ac:dyDescent="0.3">
      <c r="A31" s="22">
        <v>27</v>
      </c>
      <c r="B31" s="23" t="s">
        <v>9</v>
      </c>
      <c r="C31" s="24" t="s">
        <v>7</v>
      </c>
      <c r="D31" s="61">
        <f>BPU!D31</f>
        <v>0</v>
      </c>
      <c r="E31" s="25">
        <v>200</v>
      </c>
      <c r="F31" s="63">
        <f t="shared" si="4"/>
        <v>0</v>
      </c>
      <c r="G31" s="42">
        <f t="shared" si="5"/>
        <v>0</v>
      </c>
    </row>
    <row r="32" spans="1:10" ht="26.25" customHeight="1" thickBot="1" x14ac:dyDescent="0.3">
      <c r="A32" s="5"/>
      <c r="B32" s="6"/>
      <c r="C32" s="5"/>
      <c r="D32" s="4"/>
      <c r="E32" s="14" t="s">
        <v>50</v>
      </c>
      <c r="F32" s="64">
        <f>SUM(F3:F11,F13:F21,F23:F31)</f>
        <v>0</v>
      </c>
      <c r="G32" s="43">
        <f>F32*1.2</f>
        <v>0</v>
      </c>
      <c r="J32" s="4"/>
    </row>
    <row r="33" spans="1:6" x14ac:dyDescent="0.25">
      <c r="A33" s="5"/>
      <c r="B33" s="6"/>
      <c r="C33" s="5"/>
      <c r="D33" s="4"/>
      <c r="E33" s="4"/>
      <c r="F33" s="4"/>
    </row>
    <row r="35" spans="1:6" x14ac:dyDescent="0.25">
      <c r="A35" s="26" t="s">
        <v>15</v>
      </c>
      <c r="B35" s="26"/>
      <c r="C35" s="26"/>
      <c r="D35" s="26"/>
      <c r="E35" s="26"/>
      <c r="F35" s="26"/>
    </row>
  </sheetData>
  <mergeCells count="3">
    <mergeCell ref="A12:C12"/>
    <mergeCell ref="A22:C22"/>
    <mergeCell ref="A1:G1"/>
  </mergeCells>
  <pageMargins left="0.25" right="0.25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Perrine</dc:creator>
  <cp:lastModifiedBy>DELPHIN Roxane</cp:lastModifiedBy>
  <cp:lastPrinted>2022-03-17T10:28:58Z</cp:lastPrinted>
  <dcterms:created xsi:type="dcterms:W3CDTF">2022-03-07T16:19:14Z</dcterms:created>
  <dcterms:modified xsi:type="dcterms:W3CDTF">2026-08-06T14:08:24Z</dcterms:modified>
</cp:coreProperties>
</file>